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pende opdrachten\Hoeksche Waard\A-1893 PVE NEN 3140\Definitief 01 + Bijlagen\Bijlage 1 Inschrijfstaat\"/>
    </mc:Choice>
  </mc:AlternateContent>
  <xr:revisionPtr revIDLastSave="0" documentId="13_ncr:1_{E16AAFDE-8092-470E-A8EE-100BC410E94D}" xr6:coauthVersionLast="36" xr6:coauthVersionMax="36" xr10:uidLastSave="{00000000-0000-0000-0000-000000000000}"/>
  <bookViews>
    <workbookView xWindow="0" yWindow="0" windowWidth="14400" windowHeight="5813" xr2:uid="{00000000-000D-0000-FFFF-FFFF00000000}"/>
  </bookViews>
  <sheets>
    <sheet name="Blad1" sheetId="1" r:id="rId1"/>
  </sheets>
  <definedNames>
    <definedName name="_xlnm.Print_Area" localSheetId="0">Blad1!$B$1:$H$70</definedName>
  </definedNames>
  <calcPr calcId="191029"/>
</workbook>
</file>

<file path=xl/calcChain.xml><?xml version="1.0" encoding="utf-8"?>
<calcChain xmlns="http://schemas.openxmlformats.org/spreadsheetml/2006/main">
  <c r="D68" i="1" l="1"/>
  <c r="C68" i="1"/>
  <c r="D66" i="1"/>
  <c r="C67" i="1"/>
  <c r="C66" i="1"/>
  <c r="C65" i="1"/>
  <c r="F56" i="1"/>
  <c r="F55" i="1"/>
  <c r="F54" i="1"/>
  <c r="A56" i="1"/>
  <c r="A55" i="1"/>
  <c r="A54" i="1"/>
  <c r="F31" i="1"/>
  <c r="F30" i="1"/>
  <c r="F32" i="1" l="1"/>
  <c r="F43" i="1" l="1"/>
  <c r="A17" i="1"/>
  <c r="A18" i="1" s="1"/>
  <c r="A19" i="1" s="1"/>
  <c r="A20" i="1" s="1"/>
  <c r="A21" i="1" s="1"/>
  <c r="A22" i="1" s="1"/>
  <c r="A30" i="1" s="1"/>
  <c r="A31" i="1" s="1"/>
  <c r="A39" i="1" s="1"/>
  <c r="F21" i="1"/>
  <c r="F20" i="1"/>
  <c r="F19" i="1"/>
  <c r="F18" i="1"/>
  <c r="F17" i="1"/>
  <c r="F53" i="1" l="1"/>
  <c r="F52" i="1"/>
  <c r="F51" i="1" l="1"/>
  <c r="F50" i="1"/>
  <c r="F49" i="1"/>
  <c r="F48" i="1"/>
  <c r="F47" i="1"/>
  <c r="F46" i="1"/>
  <c r="F45" i="1"/>
  <c r="F44" i="1"/>
  <c r="F42" i="1"/>
  <c r="F41" i="1"/>
  <c r="F40" i="1"/>
  <c r="F39" i="1"/>
  <c r="A40" i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F57" i="1" l="1"/>
  <c r="F16" i="1"/>
  <c r="F22" i="1"/>
  <c r="F23" i="1" l="1"/>
  <c r="D67" i="1"/>
  <c r="D65" i="1" l="1"/>
</calcChain>
</file>

<file path=xl/sharedStrings.xml><?xml version="1.0" encoding="utf-8"?>
<sst xmlns="http://schemas.openxmlformats.org/spreadsheetml/2006/main" count="108" uniqueCount="74">
  <si>
    <t>Onderdeel</t>
  </si>
  <si>
    <t>Totaalprijs</t>
  </si>
  <si>
    <t>Hoeveelheid</t>
  </si>
  <si>
    <t>Eenheidsprijs</t>
  </si>
  <si>
    <t>Totaalprijs per jaar</t>
  </si>
  <si>
    <t>Voor alle onderdelen geldt het volgende: De inschrijver biedt marktconforme prijzen aan. Abnormaal lage inschrijvingen worden uitgesloten.</t>
  </si>
  <si>
    <t>rekent de inschrijfstaat automatisch door wat de totaalprijs per onderdeel en de gehele inschrijfsom bedragen. Deze bedragen dienen</t>
  </si>
  <si>
    <t xml:space="preserve">De inschrijfstaat rekent automatisch door wat de totalen per jaar per onderdeel bedragen na het invullen van de eenheidsprijs. Ook </t>
  </si>
  <si>
    <t>Bijlage 1 Inschrijfstaat</t>
  </si>
  <si>
    <t>In afwijking van de UAV 2012 blijven de verrekenprijzen gehandhaafd bij afwijking van meer dan 10%. Daarnaast geeft een lagere hoeveelheid ook geen recht op een vergoeding.</t>
  </si>
  <si>
    <t>Totaalprijs preventief onderhoud, exclusief BTW.</t>
  </si>
  <si>
    <t>Totaalprijs verrekenprijzen veelgebruikte (reserve/vervangings) onderdelen, exclusief BTW.</t>
  </si>
  <si>
    <t xml:space="preserve">Post nr. </t>
  </si>
  <si>
    <t>Indicatieve hoeveelheid</t>
  </si>
  <si>
    <r>
      <t xml:space="preserve">in het inschrijvingsbiljet (bijlage 2) te worden vermeld. </t>
    </r>
    <r>
      <rPr>
        <b/>
        <i/>
        <sz val="11"/>
        <color indexed="8"/>
        <rFont val="Calibri"/>
        <family val="2"/>
      </rPr>
      <t>De eenheidsprijzen zijn inclusief eenmalige kosten, uitvoeringskosten, algemene kosten en winst en risico.</t>
    </r>
  </si>
  <si>
    <t>Eenheid</t>
  </si>
  <si>
    <t>Totaalprijs incl. BTW</t>
  </si>
  <si>
    <t>Totaalprijs excl. BTW</t>
  </si>
  <si>
    <t>Totale inschrijfsom</t>
  </si>
  <si>
    <t>Stuk</t>
  </si>
  <si>
    <t xml:space="preserve">Onderdeel </t>
  </si>
  <si>
    <t>Gedaan op:</t>
  </si>
  <si>
    <t>De inschrijver:</t>
  </si>
  <si>
    <t>Te:</t>
  </si>
  <si>
    <t>(datum)</t>
  </si>
  <si>
    <t>(plaats)</t>
  </si>
  <si>
    <t>(handtekening)</t>
  </si>
  <si>
    <t>(naam)</t>
  </si>
  <si>
    <t>(functie)</t>
  </si>
  <si>
    <t>Leveren en plaatsen magneetschakelaar direct start tot 3 kW.</t>
  </si>
  <si>
    <t>Leveren en plaatsen magneetschakelaar ster driehoek tot  7,5 kW.</t>
  </si>
  <si>
    <t>Leveren en plaatsen magneetschakelaar ster driehoek groter dan 7,5 kW.</t>
  </si>
  <si>
    <t>Leveren en plaatsen motorbeveiligingschakelaar PKZM0-4 - 2,5-4A.</t>
  </si>
  <si>
    <t>Leveren en plaatsen motorbeveiligingschakelaar PKZM0-6,3 - 4-6,3A.</t>
  </si>
  <si>
    <t>Leveren en plaatsen motorbeveiligingschakelaar PKZM0-10 - 6,3-10A.</t>
  </si>
  <si>
    <t>Leveren en plaatsen thermisch blok 2 - 4,5 A.</t>
  </si>
  <si>
    <t>Leveren en plaatsen thermisch blok 4 - 7 A.</t>
  </si>
  <si>
    <t>Leveren en plaatsen thermisch blok 6 – 10 A.</t>
  </si>
  <si>
    <t>Leveren en plaatsen installatieautomaat C10.</t>
  </si>
  <si>
    <t>Leveren en plaatsen installatieautomaat C16.</t>
  </si>
  <si>
    <t>NEN3140 inspectie rioolgemalen.</t>
  </si>
  <si>
    <t>NEN3140 inspectie bergbezinkinstallaties.</t>
  </si>
  <si>
    <t>NEN3140 inspectie drukrioolgemalen.</t>
  </si>
  <si>
    <t>NEN3140 inspectie centrale voedingskasten.</t>
  </si>
  <si>
    <t xml:space="preserve">NEN3140 inspectie waterpartijen en kunstwerken. </t>
  </si>
  <si>
    <t>NEN3140 inspectie stroompalen.</t>
  </si>
  <si>
    <t xml:space="preserve">NEN3140 inspectie walstroomkasten. </t>
  </si>
  <si>
    <t>Inspectie</t>
  </si>
  <si>
    <t>Tabel 1: Prijsoverzicht NEN3140 inspecties</t>
  </si>
  <si>
    <r>
      <t xml:space="preserve">In Tabel 1 wordt aangegeven wat de kosten zijn voor de NEN3140 inspecties als omschreven in het PVE. </t>
    </r>
    <r>
      <rPr>
        <u/>
        <sz val="11"/>
        <color theme="1"/>
        <rFont val="Calibri"/>
        <family val="2"/>
        <scheme val="minor"/>
      </rPr>
      <t xml:space="preserve">De prijzen worden gegeven per 5 jaar. </t>
    </r>
  </si>
  <si>
    <t>Tabel 1 Prijsoverzicht NEN3140 inspecties</t>
  </si>
  <si>
    <t>Onderdeel 1 Totaalprijs NEN3140 inspecties</t>
  </si>
  <si>
    <t>Leveren en plaatsen installatieautomaat C25.</t>
  </si>
  <si>
    <t>Leveren en plaatsen aardlekschakelaa 30mA - 230v - 2-polig.</t>
  </si>
  <si>
    <t>Leveren en plaatsen aardlekschakelaar 300mA - 400v - 4-polig.</t>
  </si>
  <si>
    <t>Open wartel(s) afdichten met afdichtingspasta of dop per installatie.</t>
  </si>
  <si>
    <t>Locatie</t>
  </si>
  <si>
    <t>Adereindhulzen plaatsen per locatie.</t>
  </si>
  <si>
    <t>Aardedraad 6 mm2 aanbrengen met aan beide kanten oog (van kast tot kastdeur +- 50 cm).</t>
  </si>
  <si>
    <t>Totaalprijs correctief onderhoud, exclusief BTW.</t>
  </si>
  <si>
    <t>Tabel 2: Prijsoverzicht aanvullende werkzaamheden</t>
  </si>
  <si>
    <r>
      <t xml:space="preserve">In Tabel 2 wordt aangegeven wat de kosten zijn voor het opstellen van een kabelplan en doormeten van de voedingskabels als omschreven in het PVE. </t>
    </r>
    <r>
      <rPr>
        <u/>
        <sz val="11"/>
        <color theme="1"/>
        <rFont val="Calibri"/>
        <family val="2"/>
        <scheme val="minor"/>
      </rPr>
      <t>De prijzen worden gegeven per 5 jaar.</t>
    </r>
  </si>
  <si>
    <t>Opstellen van een kabelplan voor alle drukriolering.</t>
  </si>
  <si>
    <t>Tabel 3: Prijsoverzicht verrekenprijzen leveringen.</t>
  </si>
  <si>
    <r>
      <t xml:space="preserve">In Tabel 3 wordt aangegeven wat de kosten zijn voor het leveren en installeren van onderdelen als omschreven in het PVE. </t>
    </r>
    <r>
      <rPr>
        <u/>
        <sz val="11"/>
        <color theme="1"/>
        <rFont val="Calibri"/>
        <family val="2"/>
        <scheme val="minor"/>
      </rPr>
      <t>De prijzen worden/zijn gegeven per 5 jaar.</t>
    </r>
  </si>
  <si>
    <t>Tabel 4: Prijsoverzicht totaal</t>
  </si>
  <si>
    <t>In Tabel 4 worden de prijzen van bovenstaande overzichten weergegeven en de totaalprijs. Totaal van Tabel 3 dient ingevuld te worden op het inschrijvingsbiljet (bijlage 2).</t>
  </si>
  <si>
    <t>Tabel 2 Prijsoverzicht aanvullende werkzaamheden</t>
  </si>
  <si>
    <t>Verrekenprijs halve baan afzetting (volgens CROW 96B).</t>
  </si>
  <si>
    <t>Onderdeel 2 Totaalprijs aanvullende werkzaamheden</t>
  </si>
  <si>
    <t>Onderdeel 3 Totaalprijs verrekenprijzen veelgebruikte (reserve/vervangings) onderdelen</t>
  </si>
  <si>
    <t>Tabel 4 Prijsoverzicht totaal</t>
  </si>
  <si>
    <t>Tabel 3 Prijsoverzicht verrekenprijzen leveringen</t>
  </si>
  <si>
    <t>Het doormeten van alle afgaande voedingskabels per centrale voedingskast.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</si>
</sst>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4" borderId="0" applyNumberFormat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0" fillId="0" borderId="1" xfId="0" applyBorder="1"/>
    <xf numFmtId="0" fontId="0" fillId="0" borderId="2" xfId="0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0" fontId="0" fillId="0" borderId="0" xfId="0" applyFont="1"/>
    <xf numFmtId="0" fontId="0" fillId="0" borderId="2" xfId="0" applyFont="1" applyBorder="1" applyAlignment="1">
      <alignment wrapText="1"/>
    </xf>
    <xf numFmtId="0" fontId="0" fillId="0" borderId="2" xfId="0" applyFont="1" applyBorder="1"/>
    <xf numFmtId="164" fontId="0" fillId="0" borderId="2" xfId="0" applyNumberFormat="1" applyFont="1" applyBorder="1"/>
    <xf numFmtId="164" fontId="0" fillId="0" borderId="3" xfId="0" applyNumberFormat="1" applyFont="1" applyBorder="1"/>
    <xf numFmtId="0" fontId="0" fillId="0" borderId="5" xfId="0" applyFont="1" applyBorder="1"/>
    <xf numFmtId="0" fontId="0" fillId="0" borderId="6" xfId="0" applyFont="1" applyBorder="1"/>
    <xf numFmtId="0" fontId="4" fillId="0" borderId="0" xfId="0" applyFont="1"/>
    <xf numFmtId="0" fontId="2" fillId="0" borderId="0" xfId="0" applyFont="1"/>
    <xf numFmtId="164" fontId="0" fillId="0" borderId="2" xfId="0" applyNumberFormat="1" applyFont="1" applyBorder="1" applyAlignment="1">
      <alignment vertical="top"/>
    </xf>
    <xf numFmtId="0" fontId="2" fillId="0" borderId="4" xfId="0" applyFont="1" applyBorder="1"/>
    <xf numFmtId="0" fontId="2" fillId="0" borderId="7" xfId="0" applyFont="1" applyBorder="1" applyAlignment="1">
      <alignment wrapText="1"/>
    </xf>
    <xf numFmtId="164" fontId="0" fillId="3" borderId="8" xfId="0" applyNumberFormat="1" applyFont="1" applyFill="1" applyBorder="1" applyProtection="1">
      <protection locked="0"/>
    </xf>
    <xf numFmtId="0" fontId="2" fillId="2" borderId="4" xfId="0" applyFont="1" applyFill="1" applyBorder="1"/>
    <xf numFmtId="0" fontId="2" fillId="0" borderId="7" xfId="0" applyFont="1" applyBorder="1" applyAlignment="1"/>
    <xf numFmtId="0" fontId="4" fillId="0" borderId="0" xfId="0" applyFont="1" applyFill="1"/>
    <xf numFmtId="0" fontId="0" fillId="0" borderId="0" xfId="0" applyFont="1" applyFill="1"/>
    <xf numFmtId="0" fontId="4" fillId="0" borderId="0" xfId="0" applyFont="1" applyAlignment="1">
      <alignment vertical="center"/>
    </xf>
    <xf numFmtId="0" fontId="0" fillId="0" borderId="2" xfId="0" applyFill="1" applyBorder="1" applyAlignment="1">
      <alignment wrapText="1"/>
    </xf>
    <xf numFmtId="164" fontId="0" fillId="3" borderId="11" xfId="0" applyNumberFormat="1" applyFont="1" applyFill="1" applyBorder="1" applyProtection="1">
      <protection locked="0"/>
    </xf>
    <xf numFmtId="0" fontId="7" fillId="0" borderId="2" xfId="1" applyFont="1" applyFill="1" applyBorder="1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10" xfId="0" applyFill="1" applyBorder="1" applyAlignment="1">
      <alignment wrapText="1"/>
    </xf>
    <xf numFmtId="0" fontId="0" fillId="0" borderId="10" xfId="0" applyBorder="1" applyAlignment="1">
      <alignment horizontal="center"/>
    </xf>
    <xf numFmtId="0" fontId="8" fillId="0" borderId="0" xfId="0" applyFont="1"/>
    <xf numFmtId="0" fontId="2" fillId="0" borderId="5" xfId="0" applyFont="1" applyBorder="1" applyAlignment="1">
      <alignment wrapText="1"/>
    </xf>
    <xf numFmtId="0" fontId="2" fillId="0" borderId="5" xfId="0" applyFont="1" applyBorder="1" applyAlignment="1"/>
    <xf numFmtId="164" fontId="0" fillId="0" borderId="13" xfId="0" applyNumberFormat="1" applyFont="1" applyBorder="1"/>
    <xf numFmtId="164" fontId="2" fillId="2" borderId="4" xfId="0" applyNumberFormat="1" applyFont="1" applyFill="1" applyBorder="1"/>
    <xf numFmtId="0" fontId="0" fillId="0" borderId="2" xfId="0" applyFont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9" xfId="0" applyFont="1" applyFill="1" applyBorder="1"/>
    <xf numFmtId="0" fontId="0" fillId="0" borderId="14" xfId="0" applyFont="1" applyFill="1" applyBorder="1"/>
    <xf numFmtId="0" fontId="0" fillId="0" borderId="13" xfId="0" applyFont="1" applyFill="1" applyBorder="1"/>
    <xf numFmtId="0" fontId="0" fillId="0" borderId="1" xfId="0" applyFont="1" applyBorder="1"/>
    <xf numFmtId="0" fontId="0" fillId="0" borderId="2" xfId="0" applyFont="1" applyFill="1" applyBorder="1"/>
    <xf numFmtId="0" fontId="0" fillId="0" borderId="3" xfId="0" applyFont="1" applyFill="1" applyBorder="1"/>
    <xf numFmtId="0" fontId="2" fillId="0" borderId="0" xfId="0" applyFont="1" applyBorder="1" applyAlignment="1">
      <alignment wrapText="1"/>
    </xf>
    <xf numFmtId="0" fontId="0" fillId="0" borderId="0" xfId="0" applyFont="1" applyBorder="1"/>
    <xf numFmtId="164" fontId="2" fillId="0" borderId="0" xfId="0" applyNumberFormat="1" applyFont="1" applyBorder="1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7" fillId="0" borderId="1" xfId="1" applyFont="1" applyFill="1" applyBorder="1" applyAlignment="1">
      <alignment wrapText="1"/>
    </xf>
    <xf numFmtId="0" fontId="7" fillId="0" borderId="1" xfId="1" applyFont="1" applyFill="1" applyBorder="1" applyAlignment="1">
      <alignment horizontal="center" wrapText="1"/>
    </xf>
    <xf numFmtId="0" fontId="7" fillId="0" borderId="1" xfId="1" applyFont="1" applyFill="1" applyBorder="1"/>
    <xf numFmtId="164" fontId="0" fillId="0" borderId="1" xfId="0" applyNumberFormat="1" applyFont="1" applyBorder="1"/>
    <xf numFmtId="0" fontId="7" fillId="0" borderId="2" xfId="1" applyFont="1" applyFill="1" applyBorder="1" applyAlignment="1">
      <alignment wrapText="1"/>
    </xf>
    <xf numFmtId="0" fontId="7" fillId="0" borderId="2" xfId="1" applyFont="1" applyFill="1" applyBorder="1" applyAlignment="1">
      <alignment horizontal="center" wrapText="1"/>
    </xf>
    <xf numFmtId="164" fontId="0" fillId="0" borderId="9" xfId="0" applyNumberFormat="1" applyFont="1" applyBorder="1"/>
  </cellXfs>
  <cellStyles count="2">
    <cellStyle name="Ongeldig" xfId="1" builtinId="27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1"/>
  <sheetViews>
    <sheetView tabSelected="1" zoomScale="80" zoomScaleNormal="80" workbookViewId="0">
      <selection activeCell="M48" sqref="M48"/>
    </sheetView>
  </sheetViews>
  <sheetFormatPr defaultRowHeight="14.25" x14ac:dyDescent="0.45"/>
  <cols>
    <col min="1" max="1" width="8.3984375" style="28" bestFit="1" customWidth="1"/>
    <col min="2" max="2" width="163.3984375" bestFit="1" customWidth="1"/>
    <col min="3" max="3" width="19" customWidth="1"/>
    <col min="4" max="4" width="20.3984375" bestFit="1" customWidth="1"/>
    <col min="5" max="5" width="18.3984375" customWidth="1"/>
    <col min="6" max="6" width="18.59765625" customWidth="1"/>
    <col min="7" max="7" width="3.86328125" customWidth="1"/>
  </cols>
  <sheetData>
    <row r="1" spans="1:17" ht="18" x14ac:dyDescent="0.55000000000000004">
      <c r="B1" s="1" t="s">
        <v>8</v>
      </c>
      <c r="C1" s="1"/>
    </row>
    <row r="2" spans="1:17" x14ac:dyDescent="0.4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4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x14ac:dyDescent="0.45">
      <c r="B4" s="14" t="s">
        <v>5</v>
      </c>
      <c r="C4" s="14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45">
      <c r="B5" s="14" t="s">
        <v>7</v>
      </c>
      <c r="C5" s="14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45">
      <c r="B6" s="14" t="s">
        <v>6</v>
      </c>
      <c r="C6" s="14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45">
      <c r="B7" s="22" t="s">
        <v>14</v>
      </c>
      <c r="C7" s="22"/>
      <c r="D7" s="23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45">
      <c r="B8" s="22"/>
      <c r="C8" s="22"/>
      <c r="D8" s="23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45">
      <c r="B9" s="24" t="s">
        <v>9</v>
      </c>
      <c r="C9" s="24"/>
      <c r="D9" s="23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45">
      <c r="B10" s="14"/>
      <c r="C10" s="14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45">
      <c r="B11" s="15" t="s">
        <v>48</v>
      </c>
      <c r="C11" s="15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45">
      <c r="B12" s="7" t="s">
        <v>49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4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45">
      <c r="B14" s="34" t="s">
        <v>50</v>
      </c>
      <c r="C14" s="34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x14ac:dyDescent="0.45">
      <c r="A15" s="31" t="s">
        <v>12</v>
      </c>
      <c r="B15" s="20" t="s">
        <v>0</v>
      </c>
      <c r="C15" s="20" t="s">
        <v>15</v>
      </c>
      <c r="D15" s="20" t="s">
        <v>2</v>
      </c>
      <c r="E15" s="20" t="s">
        <v>3</v>
      </c>
      <c r="F15" s="20" t="s">
        <v>4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45">
      <c r="A16" s="29">
        <v>1</v>
      </c>
      <c r="B16" s="8" t="s">
        <v>40</v>
      </c>
      <c r="C16" s="39" t="s">
        <v>47</v>
      </c>
      <c r="D16" s="9">
        <v>142</v>
      </c>
      <c r="E16" s="26"/>
      <c r="F16" s="10">
        <f t="shared" ref="F16:F22" si="0">SUM(D16*E16)</f>
        <v>0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45">
      <c r="A17" s="29">
        <f>A16+1</f>
        <v>2</v>
      </c>
      <c r="B17" s="8" t="s">
        <v>41</v>
      </c>
      <c r="C17" s="39" t="s">
        <v>47</v>
      </c>
      <c r="D17" s="9">
        <v>23</v>
      </c>
      <c r="E17" s="26"/>
      <c r="F17" s="10">
        <f t="shared" si="0"/>
        <v>0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45">
      <c r="A18" s="29">
        <f t="shared" ref="A18:A21" si="1">A17+1</f>
        <v>3</v>
      </c>
      <c r="B18" s="8" t="s">
        <v>42</v>
      </c>
      <c r="C18" s="39" t="s">
        <v>47</v>
      </c>
      <c r="D18" s="9">
        <v>1411</v>
      </c>
      <c r="E18" s="26"/>
      <c r="F18" s="10">
        <f t="shared" si="0"/>
        <v>0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45">
      <c r="A19" s="29">
        <f t="shared" si="1"/>
        <v>4</v>
      </c>
      <c r="B19" s="8" t="s">
        <v>43</v>
      </c>
      <c r="C19" s="39" t="s">
        <v>47</v>
      </c>
      <c r="D19" s="9">
        <v>150</v>
      </c>
      <c r="E19" s="26"/>
      <c r="F19" s="10">
        <f t="shared" si="0"/>
        <v>0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45">
      <c r="A20" s="29">
        <f t="shared" si="1"/>
        <v>5</v>
      </c>
      <c r="B20" s="8" t="s">
        <v>44</v>
      </c>
      <c r="C20" s="39" t="s">
        <v>47</v>
      </c>
      <c r="D20" s="9">
        <v>27</v>
      </c>
      <c r="E20" s="26"/>
      <c r="F20" s="10">
        <f t="shared" si="0"/>
        <v>0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45">
      <c r="A21" s="29">
        <f t="shared" si="1"/>
        <v>6</v>
      </c>
      <c r="B21" s="8" t="s">
        <v>45</v>
      </c>
      <c r="C21" s="39" t="s">
        <v>47</v>
      </c>
      <c r="D21" s="9">
        <v>55</v>
      </c>
      <c r="E21" s="26"/>
      <c r="F21" s="10">
        <f t="shared" si="0"/>
        <v>0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45">
      <c r="A22" s="30">
        <f>A21+1</f>
        <v>7</v>
      </c>
      <c r="B22" s="8" t="s">
        <v>46</v>
      </c>
      <c r="C22" s="39" t="s">
        <v>47</v>
      </c>
      <c r="D22" s="9">
        <v>15</v>
      </c>
      <c r="E22" s="19"/>
      <c r="F22" s="10">
        <f t="shared" si="0"/>
        <v>0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45">
      <c r="B23" s="18" t="s">
        <v>10</v>
      </c>
      <c r="C23" s="35"/>
      <c r="D23" s="12"/>
      <c r="E23" s="13"/>
      <c r="F23" s="6">
        <f>SUM(F16:F22)</f>
        <v>0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45">
      <c r="B24" s="48"/>
      <c r="C24" s="48"/>
      <c r="D24" s="49"/>
      <c r="E24" s="49"/>
      <c r="F24" s="50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45">
      <c r="B25" s="15" t="s">
        <v>60</v>
      </c>
      <c r="C25" s="15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45">
      <c r="A26" s="51"/>
      <c r="B26" t="s">
        <v>61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45">
      <c r="A27" s="5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45">
      <c r="B28" s="34" t="s">
        <v>67</v>
      </c>
      <c r="C28" s="34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45">
      <c r="A29" s="31" t="s">
        <v>12</v>
      </c>
      <c r="B29" s="2" t="s">
        <v>0</v>
      </c>
      <c r="C29" s="2" t="s">
        <v>15</v>
      </c>
      <c r="D29" s="2" t="s">
        <v>13</v>
      </c>
      <c r="E29" s="20" t="s">
        <v>3</v>
      </c>
      <c r="F29" s="2" t="s">
        <v>4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45">
      <c r="A30" s="52">
        <f>A22+1</f>
        <v>8</v>
      </c>
      <c r="B30" s="53" t="s">
        <v>62</v>
      </c>
      <c r="C30" s="54" t="s">
        <v>19</v>
      </c>
      <c r="D30" s="55">
        <v>1</v>
      </c>
      <c r="E30" s="26"/>
      <c r="F30" s="56">
        <f t="shared" ref="F30" si="2">SUM(D30*E30)</f>
        <v>0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45">
      <c r="A31" s="30">
        <f>A30+1</f>
        <v>9</v>
      </c>
      <c r="B31" s="57" t="s">
        <v>73</v>
      </c>
      <c r="C31" s="58" t="s">
        <v>19</v>
      </c>
      <c r="D31" s="27">
        <v>150</v>
      </c>
      <c r="E31" s="26"/>
      <c r="F31" s="11">
        <f>SUM(D31*E31)</f>
        <v>0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45">
      <c r="B32" s="18" t="s">
        <v>59</v>
      </c>
      <c r="C32" s="35"/>
      <c r="D32" s="12"/>
      <c r="E32" s="13"/>
      <c r="F32" s="5">
        <f>SUM(F30:F31)</f>
        <v>0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x14ac:dyDescent="0.45">
      <c r="B33" s="48"/>
      <c r="C33" s="48"/>
      <c r="D33" s="49"/>
      <c r="E33" s="49"/>
      <c r="F33" s="50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x14ac:dyDescent="0.45">
      <c r="B34" s="15" t="s">
        <v>63</v>
      </c>
      <c r="C34" s="15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x14ac:dyDescent="0.45">
      <c r="B35" s="7" t="s">
        <v>64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4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x14ac:dyDescent="0.45">
      <c r="B37" s="34" t="s">
        <v>72</v>
      </c>
      <c r="C37" s="34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45">
      <c r="A38" s="31" t="s">
        <v>12</v>
      </c>
      <c r="B38" s="20" t="s">
        <v>20</v>
      </c>
      <c r="C38" s="20" t="s">
        <v>15</v>
      </c>
      <c r="D38" s="20" t="s">
        <v>13</v>
      </c>
      <c r="E38" s="20" t="s">
        <v>3</v>
      </c>
      <c r="F38" s="20" t="s">
        <v>1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45">
      <c r="A39" s="33">
        <f>A31+1</f>
        <v>10</v>
      </c>
      <c r="B39" s="25" t="s">
        <v>29</v>
      </c>
      <c r="C39" s="40" t="s">
        <v>19</v>
      </c>
      <c r="D39" s="27">
        <v>10</v>
      </c>
      <c r="E39" s="19"/>
      <c r="F39" s="16">
        <f t="shared" ref="F39:F56" si="3">SUM(D39*E39)</f>
        <v>0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x14ac:dyDescent="0.45">
      <c r="A40" s="33">
        <f t="shared" ref="A40:A42" si="4">A39+1</f>
        <v>11</v>
      </c>
      <c r="B40" s="25" t="s">
        <v>30</v>
      </c>
      <c r="C40" s="40" t="s">
        <v>19</v>
      </c>
      <c r="D40" s="27">
        <v>5</v>
      </c>
      <c r="E40" s="19"/>
      <c r="F40" s="16">
        <f t="shared" si="3"/>
        <v>0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45">
      <c r="A41" s="33">
        <f t="shared" si="4"/>
        <v>12</v>
      </c>
      <c r="B41" s="25" t="s">
        <v>31</v>
      </c>
      <c r="C41" s="40" t="s">
        <v>19</v>
      </c>
      <c r="D41" s="27">
        <v>5</v>
      </c>
      <c r="E41" s="19"/>
      <c r="F41" s="16">
        <f t="shared" si="3"/>
        <v>0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x14ac:dyDescent="0.45">
      <c r="A42" s="33">
        <f t="shared" si="4"/>
        <v>13</v>
      </c>
      <c r="B42" s="25" t="s">
        <v>54</v>
      </c>
      <c r="C42" s="40" t="s">
        <v>19</v>
      </c>
      <c r="D42" s="27">
        <v>20</v>
      </c>
      <c r="E42" s="19"/>
      <c r="F42" s="16">
        <f t="shared" si="3"/>
        <v>0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x14ac:dyDescent="0.45">
      <c r="A43" s="33">
        <f>A42+1</f>
        <v>14</v>
      </c>
      <c r="B43" s="25" t="s">
        <v>53</v>
      </c>
      <c r="C43" s="40" t="s">
        <v>19</v>
      </c>
      <c r="D43" s="27">
        <v>20</v>
      </c>
      <c r="E43" s="19"/>
      <c r="F43" s="16">
        <f t="shared" si="3"/>
        <v>0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x14ac:dyDescent="0.45">
      <c r="A44" s="33">
        <f t="shared" ref="A44:A56" si="5">A43+1</f>
        <v>15</v>
      </c>
      <c r="B44" s="25" t="s">
        <v>32</v>
      </c>
      <c r="C44" s="40" t="s">
        <v>19</v>
      </c>
      <c r="D44" s="27">
        <v>5</v>
      </c>
      <c r="E44" s="19"/>
      <c r="F44" s="16">
        <f t="shared" si="3"/>
        <v>0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x14ac:dyDescent="0.45">
      <c r="A45" s="33">
        <f t="shared" si="5"/>
        <v>16</v>
      </c>
      <c r="B45" s="25" t="s">
        <v>33</v>
      </c>
      <c r="C45" s="40" t="s">
        <v>19</v>
      </c>
      <c r="D45" s="27">
        <v>5</v>
      </c>
      <c r="E45" s="19"/>
      <c r="F45" s="16">
        <f t="shared" si="3"/>
        <v>0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7" x14ac:dyDescent="0.45">
      <c r="A46" s="33">
        <f t="shared" si="5"/>
        <v>17</v>
      </c>
      <c r="B46" s="25" t="s">
        <v>34</v>
      </c>
      <c r="C46" s="40" t="s">
        <v>19</v>
      </c>
      <c r="D46" s="27">
        <v>5</v>
      </c>
      <c r="E46" s="19"/>
      <c r="F46" s="16">
        <f t="shared" si="3"/>
        <v>0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1:17" x14ac:dyDescent="0.45">
      <c r="A47" s="33">
        <f t="shared" si="5"/>
        <v>18</v>
      </c>
      <c r="B47" s="25" t="s">
        <v>35</v>
      </c>
      <c r="C47" s="40" t="s">
        <v>19</v>
      </c>
      <c r="D47" s="27">
        <v>15</v>
      </c>
      <c r="E47" s="19"/>
      <c r="F47" s="16">
        <f t="shared" si="3"/>
        <v>0</v>
      </c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 x14ac:dyDescent="0.45">
      <c r="A48" s="33">
        <f t="shared" si="5"/>
        <v>19</v>
      </c>
      <c r="B48" s="25" t="s">
        <v>36</v>
      </c>
      <c r="C48" s="40" t="s">
        <v>19</v>
      </c>
      <c r="D48" s="27">
        <v>15</v>
      </c>
      <c r="E48" s="19"/>
      <c r="F48" s="16">
        <f t="shared" si="3"/>
        <v>0</v>
      </c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17" x14ac:dyDescent="0.45">
      <c r="A49" s="33">
        <f t="shared" si="5"/>
        <v>20</v>
      </c>
      <c r="B49" s="25" t="s">
        <v>37</v>
      </c>
      <c r="C49" s="40" t="s">
        <v>19</v>
      </c>
      <c r="D49" s="27">
        <v>10</v>
      </c>
      <c r="E49" s="19"/>
      <c r="F49" s="16">
        <f t="shared" si="3"/>
        <v>0</v>
      </c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spans="1:17" x14ac:dyDescent="0.45">
      <c r="A50" s="33">
        <f t="shared" si="5"/>
        <v>21</v>
      </c>
      <c r="B50" s="32" t="s">
        <v>38</v>
      </c>
      <c r="C50" s="40" t="s">
        <v>19</v>
      </c>
      <c r="D50" s="27">
        <v>5</v>
      </c>
      <c r="E50" s="19"/>
      <c r="F50" s="16">
        <f t="shared" si="3"/>
        <v>0</v>
      </c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 x14ac:dyDescent="0.45">
      <c r="A51" s="33">
        <f t="shared" si="5"/>
        <v>22</v>
      </c>
      <c r="B51" s="32" t="s">
        <v>39</v>
      </c>
      <c r="C51" s="40" t="s">
        <v>19</v>
      </c>
      <c r="D51" s="27">
        <v>5</v>
      </c>
      <c r="E51" s="19"/>
      <c r="F51" s="16">
        <f t="shared" si="3"/>
        <v>0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1:17" x14ac:dyDescent="0.45">
      <c r="A52" s="33">
        <f t="shared" si="5"/>
        <v>23</v>
      </c>
      <c r="B52" s="32" t="s">
        <v>52</v>
      </c>
      <c r="C52" s="40" t="s">
        <v>19</v>
      </c>
      <c r="D52" s="27">
        <v>5</v>
      </c>
      <c r="E52" s="19"/>
      <c r="F52" s="16">
        <f t="shared" si="3"/>
        <v>0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spans="1:17" x14ac:dyDescent="0.45">
      <c r="A53" s="33">
        <f t="shared" si="5"/>
        <v>24</v>
      </c>
      <c r="B53" s="32" t="s">
        <v>58</v>
      </c>
      <c r="C53" s="40" t="s">
        <v>19</v>
      </c>
      <c r="D53" s="27">
        <v>100</v>
      </c>
      <c r="E53" s="19"/>
      <c r="F53" s="16">
        <f t="shared" si="3"/>
        <v>0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x14ac:dyDescent="0.45">
      <c r="A54" s="33">
        <f t="shared" si="5"/>
        <v>25</v>
      </c>
      <c r="B54" s="32" t="s">
        <v>55</v>
      </c>
      <c r="C54" s="40" t="s">
        <v>56</v>
      </c>
      <c r="D54" s="27">
        <v>100</v>
      </c>
      <c r="E54" s="19"/>
      <c r="F54" s="16">
        <f t="shared" si="3"/>
        <v>0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 x14ac:dyDescent="0.45">
      <c r="A55" s="33">
        <f t="shared" si="5"/>
        <v>26</v>
      </c>
      <c r="B55" s="32" t="s">
        <v>57</v>
      </c>
      <c r="C55" s="40" t="s">
        <v>56</v>
      </c>
      <c r="D55" s="27">
        <v>100</v>
      </c>
      <c r="E55" s="19"/>
      <c r="F55" s="16">
        <f t="shared" si="3"/>
        <v>0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x14ac:dyDescent="0.45">
      <c r="A56" s="41">
        <f>A55+1</f>
        <v>27</v>
      </c>
      <c r="B56" s="32" t="s">
        <v>68</v>
      </c>
      <c r="C56" s="40" t="s">
        <v>19</v>
      </c>
      <c r="D56" s="27">
        <v>1</v>
      </c>
      <c r="E56" s="19"/>
      <c r="F56" s="16">
        <f t="shared" si="3"/>
        <v>0</v>
      </c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 x14ac:dyDescent="0.45">
      <c r="B57" s="21" t="s">
        <v>11</v>
      </c>
      <c r="C57" s="36"/>
      <c r="D57" s="12"/>
      <c r="E57" s="13"/>
      <c r="F57" s="6">
        <f>SUM(F39:F56)</f>
        <v>0</v>
      </c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7" x14ac:dyDescent="0.45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  <row r="59" spans="1:17" x14ac:dyDescent="0.45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 x14ac:dyDescent="0.45">
      <c r="B60" s="15" t="s">
        <v>65</v>
      </c>
      <c r="C60" s="15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 x14ac:dyDescent="0.45">
      <c r="B61" s="7" t="s">
        <v>66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1:17" x14ac:dyDescent="0.45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 x14ac:dyDescent="0.45">
      <c r="B63" s="34" t="s">
        <v>71</v>
      </c>
      <c r="C63" s="34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spans="1:17" x14ac:dyDescent="0.45">
      <c r="B64" s="2" t="s">
        <v>0</v>
      </c>
      <c r="C64" s="20" t="s">
        <v>17</v>
      </c>
      <c r="D64" s="38" t="s">
        <v>16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2:17" x14ac:dyDescent="0.45">
      <c r="B65" s="3" t="s">
        <v>51</v>
      </c>
      <c r="C65" s="37">
        <f>F23</f>
        <v>0</v>
      </c>
      <c r="D65" s="10">
        <f>C65*1.21</f>
        <v>0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2:17" x14ac:dyDescent="0.45">
      <c r="B66" s="4" t="s">
        <v>69</v>
      </c>
      <c r="C66" s="59">
        <f>F32</f>
        <v>0</v>
      </c>
      <c r="D66" s="10">
        <f>C66*1.21</f>
        <v>0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2:17" x14ac:dyDescent="0.45">
      <c r="B67" s="4" t="s">
        <v>70</v>
      </c>
      <c r="C67" s="11">
        <f>F57</f>
        <v>0</v>
      </c>
      <c r="D67" s="11">
        <f>C67*1.21</f>
        <v>0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2:17" x14ac:dyDescent="0.45">
      <c r="B68" s="17" t="s">
        <v>18</v>
      </c>
      <c r="C68" s="5">
        <f>SUM(C65:C67)</f>
        <v>0</v>
      </c>
      <c r="D68" s="5">
        <f>SUM(D65:D67)</f>
        <v>0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2:17" x14ac:dyDescent="0.45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2:17" x14ac:dyDescent="0.45">
      <c r="B70" s="44" t="s">
        <v>21</v>
      </c>
      <c r="C70" s="45" t="s">
        <v>24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2:17" x14ac:dyDescent="0.45">
      <c r="B71" s="42" t="s">
        <v>23</v>
      </c>
      <c r="C71" s="9" t="s">
        <v>25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2:17" x14ac:dyDescent="0.45">
      <c r="B72" s="43" t="s">
        <v>22</v>
      </c>
      <c r="C72" s="46" t="s">
        <v>27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2:17" x14ac:dyDescent="0.45">
      <c r="B73" s="7"/>
      <c r="C73" s="46" t="s">
        <v>28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2:17" x14ac:dyDescent="0.45">
      <c r="B74" s="7"/>
      <c r="C74" s="47" t="s">
        <v>26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2:17" x14ac:dyDescent="0.45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2:17" x14ac:dyDescent="0.45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2:17" x14ac:dyDescent="0.45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2:17" x14ac:dyDescent="0.45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2:17" x14ac:dyDescent="0.45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2:17" x14ac:dyDescent="0.45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2:17" x14ac:dyDescent="0.45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2:17" x14ac:dyDescent="0.45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2:17" x14ac:dyDescent="0.45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2:17" x14ac:dyDescent="0.45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2:17" x14ac:dyDescent="0.45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2:17" x14ac:dyDescent="0.45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2:17" x14ac:dyDescent="0.45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2:17" x14ac:dyDescent="0.45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2:17" x14ac:dyDescent="0.45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2:17" x14ac:dyDescent="0.45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2:17" x14ac:dyDescent="0.45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2:17" x14ac:dyDescent="0.45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2:17" x14ac:dyDescent="0.45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2:17" x14ac:dyDescent="0.45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2:17" x14ac:dyDescent="0.45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2:17" x14ac:dyDescent="0.45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2:17" x14ac:dyDescent="0.45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pans="2:17" x14ac:dyDescent="0.45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2:17" x14ac:dyDescent="0.45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2:17" x14ac:dyDescent="0.45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2:17" x14ac:dyDescent="0.45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spans="2:17" x14ac:dyDescent="0.45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spans="2:17" x14ac:dyDescent="0.45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2:17" x14ac:dyDescent="0.45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spans="2:17" x14ac:dyDescent="0.45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spans="2:17" x14ac:dyDescent="0.45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spans="2:17" x14ac:dyDescent="0.45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spans="2:17" x14ac:dyDescent="0.45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spans="2:17" x14ac:dyDescent="0.45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spans="2:17" x14ac:dyDescent="0.45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2:17" x14ac:dyDescent="0.45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</row>
    <row r="112" spans="2:17" x14ac:dyDescent="0.45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2:17" x14ac:dyDescent="0.45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</row>
    <row r="114" spans="2:17" x14ac:dyDescent="0.45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spans="2:17" x14ac:dyDescent="0.45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spans="2:17" x14ac:dyDescent="0.45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2:17" x14ac:dyDescent="0.45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spans="2:17" x14ac:dyDescent="0.45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spans="2:17" x14ac:dyDescent="0.45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2:17" x14ac:dyDescent="0.45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spans="2:17" x14ac:dyDescent="0.45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spans="2:17" x14ac:dyDescent="0.45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  <row r="123" spans="2:17" x14ac:dyDescent="0.45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spans="2:17" x14ac:dyDescent="0.45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</row>
    <row r="125" spans="2:17" x14ac:dyDescent="0.45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</row>
    <row r="126" spans="2:17" x14ac:dyDescent="0.45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</row>
    <row r="127" spans="2:17" x14ac:dyDescent="0.45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</row>
    <row r="128" spans="2:17" x14ac:dyDescent="0.45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spans="2:17" x14ac:dyDescent="0.45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</row>
    <row r="130" spans="2:17" x14ac:dyDescent="0.45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</row>
    <row r="131" spans="2:17" x14ac:dyDescent="0.45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</row>
    <row r="132" spans="2:17" x14ac:dyDescent="0.45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</row>
    <row r="133" spans="2:17" x14ac:dyDescent="0.45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</row>
    <row r="134" spans="2:17" x14ac:dyDescent="0.45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</row>
    <row r="135" spans="2:17" x14ac:dyDescent="0.45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</row>
    <row r="136" spans="2:17" x14ac:dyDescent="0.45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spans="2:17" x14ac:dyDescent="0.45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</row>
    <row r="138" spans="2:17" x14ac:dyDescent="0.45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spans="2:17" x14ac:dyDescent="0.45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</row>
    <row r="140" spans="2:17" x14ac:dyDescent="0.45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2:17" x14ac:dyDescent="0.45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</row>
    <row r="142" spans="2:17" x14ac:dyDescent="0.45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spans="2:17" x14ac:dyDescent="0.45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</row>
    <row r="144" spans="2:17" x14ac:dyDescent="0.45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2:17" x14ac:dyDescent="0.45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</row>
    <row r="146" spans="2:17" x14ac:dyDescent="0.45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spans="2:17" x14ac:dyDescent="0.45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</row>
    <row r="148" spans="2:17" x14ac:dyDescent="0.45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</row>
    <row r="149" spans="2:17" x14ac:dyDescent="0.45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</row>
    <row r="150" spans="2:17" x14ac:dyDescent="0.45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</row>
    <row r="151" spans="2:17" x14ac:dyDescent="0.45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spans="2:17" x14ac:dyDescent="0.45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</row>
    <row r="153" spans="2:17" x14ac:dyDescent="0.45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spans="2:17" x14ac:dyDescent="0.45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spans="2:17" x14ac:dyDescent="0.45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spans="2:17" x14ac:dyDescent="0.45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spans="2:17" x14ac:dyDescent="0.45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spans="2:17" x14ac:dyDescent="0.45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spans="2:17" x14ac:dyDescent="0.45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2:17" x14ac:dyDescent="0.45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spans="2:17" x14ac:dyDescent="0.45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spans="2:17" x14ac:dyDescent="0.45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2:17" x14ac:dyDescent="0.45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spans="2:17" x14ac:dyDescent="0.45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spans="2:17" x14ac:dyDescent="0.45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spans="2:17" x14ac:dyDescent="0.45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spans="2:17" x14ac:dyDescent="0.45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2:17" x14ac:dyDescent="0.45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spans="2:17" x14ac:dyDescent="0.45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2:17" x14ac:dyDescent="0.45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</row>
    <row r="171" spans="2:17" x14ac:dyDescent="0.45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2:17" x14ac:dyDescent="0.45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</row>
    <row r="173" spans="2:17" x14ac:dyDescent="0.45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spans="2:17" x14ac:dyDescent="0.45"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</row>
    <row r="175" spans="2:17" x14ac:dyDescent="0.45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spans="2:17" x14ac:dyDescent="0.45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</row>
    <row r="177" spans="2:17" x14ac:dyDescent="0.45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spans="2:17" x14ac:dyDescent="0.45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</row>
    <row r="179" spans="2:17" x14ac:dyDescent="0.45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</row>
    <row r="180" spans="2:17" x14ac:dyDescent="0.45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2:17" x14ac:dyDescent="0.45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</row>
    <row r="182" spans="2:17" x14ac:dyDescent="0.45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spans="2:17" x14ac:dyDescent="0.45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spans="2:17" x14ac:dyDescent="0.45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spans="2:17" x14ac:dyDescent="0.45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spans="2:17" x14ac:dyDescent="0.45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2:17" x14ac:dyDescent="0.45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spans="2:17" x14ac:dyDescent="0.45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spans="2:17" x14ac:dyDescent="0.45"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spans="2:17" x14ac:dyDescent="0.45"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spans="2:17" x14ac:dyDescent="0.45"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2:17" x14ac:dyDescent="0.45"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spans="2:17" x14ac:dyDescent="0.45"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spans="2:17" x14ac:dyDescent="0.45"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spans="2:17" x14ac:dyDescent="0.45"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2:17" x14ac:dyDescent="0.45"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spans="2:17" x14ac:dyDescent="0.45"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spans="2:17" x14ac:dyDescent="0.45"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</row>
    <row r="199" spans="2:17" x14ac:dyDescent="0.45"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2:17" x14ac:dyDescent="0.45"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spans="2:17" x14ac:dyDescent="0.45"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spans="2:17" x14ac:dyDescent="0.45"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</row>
    <row r="203" spans="2:17" x14ac:dyDescent="0.45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spans="2:17" x14ac:dyDescent="0.45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</row>
    <row r="205" spans="2:17" x14ac:dyDescent="0.45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2:17" x14ac:dyDescent="0.45"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7" spans="2:17" x14ac:dyDescent="0.45"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spans="2:17" x14ac:dyDescent="0.45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spans="2:17" x14ac:dyDescent="0.45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spans="2:17" x14ac:dyDescent="0.45"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</row>
    <row r="211" spans="2:17" x14ac:dyDescent="0.45"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spans="2:17" x14ac:dyDescent="0.45"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spans="2:17" x14ac:dyDescent="0.45"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2:17" x14ac:dyDescent="0.45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spans="2:17" x14ac:dyDescent="0.45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spans="2:17" x14ac:dyDescent="0.45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2:17" x14ac:dyDescent="0.45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2:17" x14ac:dyDescent="0.45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2:17" x14ac:dyDescent="0.45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2:17" x14ac:dyDescent="0.45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2:17" x14ac:dyDescent="0.45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2:17" x14ac:dyDescent="0.45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spans="2:17" x14ac:dyDescent="0.45"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2:17" x14ac:dyDescent="0.45"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spans="2:17" x14ac:dyDescent="0.45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2:17" x14ac:dyDescent="0.45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2:17" x14ac:dyDescent="0.45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spans="2:17" x14ac:dyDescent="0.45"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2:17" x14ac:dyDescent="0.45"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2:17" x14ac:dyDescent="0.45"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2:17" x14ac:dyDescent="0.45"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spans="2:17" x14ac:dyDescent="0.45"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spans="2:17" x14ac:dyDescent="0.45"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spans="2:17" x14ac:dyDescent="0.45"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2:17" x14ac:dyDescent="0.45"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2:17" x14ac:dyDescent="0.45"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spans="2:17" x14ac:dyDescent="0.45"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2:17" x14ac:dyDescent="0.45"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spans="2:17" x14ac:dyDescent="0.45"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2:17" x14ac:dyDescent="0.45"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2:17" x14ac:dyDescent="0.45"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duuren</dc:creator>
  <cp:lastModifiedBy>Dennis de Jong</cp:lastModifiedBy>
  <cp:lastPrinted>2016-01-13T14:47:31Z</cp:lastPrinted>
  <dcterms:created xsi:type="dcterms:W3CDTF">2016-01-13T13:42:09Z</dcterms:created>
  <dcterms:modified xsi:type="dcterms:W3CDTF">2023-01-10T16:24:59Z</dcterms:modified>
</cp:coreProperties>
</file>